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P17"/>
  <c r="D17"/>
  <c r="F1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N39" s="1"/>
  <c r="E12"/>
  <c r="E39" s="1"/>
  <c r="F12"/>
  <c r="F39" s="1"/>
  <c r="O12"/>
  <c r="O39" s="1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<sst xmlns="http://schemas.openxmlformats.org/spreadsheetml/2006/main" count="114" uniqueCount="73">
  <si>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</si>
  <si>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</si>
  <si>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</si>
  <si>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Husovice</t>
  </si>
  <si>
    <t>Datum:  </t>
  </si>
  <si>
    <t>27.11.2021</t>
  </si>
  <si>
    <t>Domácí</t>
  </si>
  <si>
    <t>TJ Sokol Husovice B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</si>
  <si>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</si>
  <si>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</si>
  <si>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</si>
  <si>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</si>
  <si>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</si>
  <si>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</si>
  <si>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</si>
  <si>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</si>
  <si>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</si>
  <si>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</si>
  <si>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</si>
  <si>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</si>
  <si>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</si>
  <si>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Plšek</t>
  </si>
  <si>
    <t>Kolařík</t>
  </si>
  <si>
    <t>David</t>
  </si>
  <si>
    <t>Jindřich</t>
  </si>
  <si>
    <t>Dolák</t>
  </si>
  <si>
    <t>Fojtík</t>
  </si>
  <si>
    <t>Martin</t>
  </si>
  <si>
    <t>Bronislav</t>
  </si>
  <si>
    <t>Válka</t>
  </si>
  <si>
    <t>Matlach</t>
  </si>
  <si>
    <t>Tomáš</t>
  </si>
  <si>
    <t>Hnát</t>
  </si>
  <si>
    <t>Ivaniš</t>
  </si>
  <si>
    <t>Jakub</t>
  </si>
  <si>
    <t>Karel</t>
  </si>
  <si>
    <t>Vymazal</t>
  </si>
  <si>
    <t>Abrahám</t>
  </si>
  <si>
    <t>Zdeněk</t>
  </si>
  <si>
    <t>Radim</t>
  </si>
  <si>
    <t>Meluzín</t>
  </si>
  <si>
    <t>Matějíček</t>
  </si>
  <si>
    <t>Lubomír</t>
  </si>
  <si>
    <t>Celkový výkon družstva  </t>
  </si>
  <si>
    <t>Vedoucí družstva         Jméno:</t>
  </si>
  <si>
    <t>Jaromír Šula</t>
  </si>
  <si>
    <t>Bodový zisk</t>
  </si>
  <si>
    <t>Radim Abrahám</t>
  </si>
  <si>
    <t>Podpis:</t>
  </si>
  <si>
    <t>Rozhodčí</t>
  </si>
  <si>
    <t>Jméno:</t>
  </si>
  <si>
    <t>Žižlavský Tomáš</t>
  </si>
  <si>
    <t>Číslo průkazu:</t>
  </si>
  <si>
    <t>II/0637</t>
  </si>
  <si>
    <t>Čas zahájení utkání:  </t>
  </si>
  <si>
    <t>10:30</t>
  </si>
  <si>
    <t>Teplota na kuželně:  </t>
  </si>
  <si>
    <t>Čas ukončení utkání:  </t>
  </si>
  <si>
    <t>14:04</t>
  </si>
  <si>
    <t>Počet diváků:  </t>
  </si>
  <si>
    <t>Platnost kolaudačního protokolu:  </t>
  </si>
  <si>
    <t>26.8.2022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</si>
  <si>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</si>
  <si>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</si>
  <si>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</si>
  <si>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</si>
  <si>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</si>
  <si>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</si>
  <si>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</si>
  <si>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</si>
  <si>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</si>
  <si>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</si>
  <si>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Žižlavský Tomáš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</si>
</sst>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62</v>
      </c>
      <c r="F8" s="12">
        <v>1</v>
      </c>
      <c r="G8" s="13">
        <f>IF(AND(ISBLANK(D8),ISBLANK(E8)),"",D8+E8)</f>
        <v>149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50</v>
      </c>
      <c r="P8" s="12">
        <v>1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48</v>
      </c>
      <c r="F9" s="18">
        <v>2</v>
      </c>
      <c r="G9" s="19">
        <f>IF(AND(ISBLANK(D9),ISBLANK(E9)),"",D9+E9)</f>
        <v>149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58</v>
      </c>
      <c r="P9" s="18">
        <v>2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43</v>
      </c>
      <c r="F10" s="18">
        <v>0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52</v>
      </c>
      <c r="P10" s="18">
        <v>2</v>
      </c>
      <c r="Q10" s="19">
        <f>IF(AND(ISBLANK(N10),ISBLANK(O10)),"",N10+O10)</f>
        <v>145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43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44</v>
      </c>
      <c r="P11" s="23">
        <v>2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14720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196</v>
      </c>
      <c r="F12" s="28">
        <f>IF(ISNUMBER($G12),SUM(F8:F11),"")</f>
        <v>3</v>
      </c>
      <c r="G12" s="29">
        <f>IF(SUM($G8:$G11)+SUM($Q8:$Q11)&gt;0,SUM(G8:G11),"")</f>
        <v>558</v>
      </c>
      <c r="H12" s="27">
        <f>IF(ISNUMBER($G12),SUM(H8:H11),"")</f>
        <v>1</v>
      </c>
      <c r="I12" s="99"/>
      <c r="K12" s="96">
        <v>9582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204</v>
      </c>
      <c r="P12" s="28">
        <f>IF(ISNUMBER($G12),SUM(P8:P11),"")</f>
        <v>7</v>
      </c>
      <c r="Q12" s="29">
        <f>IF(SUM($G8:$G11)+SUM($Q8:$Q11)&gt;0,SUM(Q8:Q11),"")</f>
        <v>595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51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52</v>
      </c>
      <c r="P13" s="12">
        <v>0</v>
      </c>
      <c r="Q13" s="13">
        <f>IF(AND(ISBLANK(N13),ISBLANK(O13)),"",N13+O13)</f>
        <v>146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34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44</v>
      </c>
      <c r="P14" s="18">
        <v>2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53</v>
      </c>
      <c r="F15" s="18">
        <v>1</v>
      </c>
      <c r="G15" s="19">
        <f>IF(AND(ISBLANK(D15),ISBLANK(E15)),"",D15+E15)</f>
        <v>148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45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43</v>
      </c>
      <c r="F16" s="23">
        <v>2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35</v>
      </c>
      <c r="P16" s="23">
        <v>1</v>
      </c>
      <c r="Q16" s="24">
        <f>IF(AND(ISBLANK(N16),ISBLANK(O16)),"",N16+O16)</f>
        <v>138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21859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181</v>
      </c>
      <c r="F17" s="28">
        <f>IF(ISNUMBER($G17),SUM(F13:F16),"")</f>
        <v>3</v>
      </c>
      <c r="G17" s="29">
        <f>IF(SUM($G13:$G16)+SUM($Q13:$Q16)&gt;0,SUM(G13:G16),"")</f>
        <v>567</v>
      </c>
      <c r="H17" s="27">
        <f>IF(ISNUMBER($G17),SUM(H13:H16),"")</f>
        <v>1</v>
      </c>
      <c r="I17" s="99"/>
      <c r="K17" s="96">
        <v>15455</v>
      </c>
      <c r="L17" s="97"/>
      <c r="M17" s="26" t="s">
        <v>18</v>
      </c>
      <c r="N17" s="27">
        <f>IF(ISNUMBER($G17),SUM(N13:N16),"")</f>
        <v>405</v>
      </c>
      <c r="O17" s="28">
        <f>IF(ISNUMBER($G17),SUM(O13:O16),"")</f>
        <v>176</v>
      </c>
      <c r="P17" s="28">
        <f>IF(ISNUMBER($G17),SUM(P13:P16),"")</f>
        <v>3</v>
      </c>
      <c r="Q17" s="29">
        <f>IF(SUM($G13:$G16)+SUM($Q13:$Q16)&gt;0,SUM(Q13:Q16),"")</f>
        <v>581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52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92</v>
      </c>
      <c r="O18" s="12">
        <v>60</v>
      </c>
      <c r="P18" s="12">
        <v>3</v>
      </c>
      <c r="Q18" s="13">
        <f>IF(AND(ISBLANK(N18),ISBLANK(O18)),"",N18+O18)</f>
        <v>152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53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86</v>
      </c>
      <c r="O19" s="18">
        <v>60</v>
      </c>
      <c r="P19" s="18">
        <v>0</v>
      </c>
      <c r="Q19" s="19">
        <f>IF(AND(ISBLANK(N19),ISBLANK(O19)),"",N19+O19)</f>
        <v>146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44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110</v>
      </c>
      <c r="O20" s="18">
        <v>61</v>
      </c>
      <c r="P20" s="18">
        <v>0</v>
      </c>
      <c r="Q20" s="19">
        <f>IF(AND(ISBLANK(N20),ISBLANK(O20)),"",N20+O20)</f>
        <v>171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49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15816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198</v>
      </c>
      <c r="F22" s="28">
        <f>IF(ISNUMBER($G22),SUM(F18:F21),"")</f>
        <v>2</v>
      </c>
      <c r="G22" s="29">
        <f>IF(SUM($G18:$G21)+SUM($Q18:$Q21)&gt;0,SUM(G18:G21),"")</f>
        <v>572</v>
      </c>
      <c r="H22" s="27">
        <f>IF(ISNUMBER($G22),SUM(H18:H21),"")</f>
        <v>2</v>
      </c>
      <c r="I22" s="99"/>
      <c r="K22" s="96">
        <v>21456</v>
      </c>
      <c r="L22" s="97"/>
      <c r="M22" s="26" t="s">
        <v>18</v>
      </c>
      <c r="N22" s="27">
        <f>IF(ISNUMBER($G22),SUM(N18:N21),"")</f>
        <v>382</v>
      </c>
      <c r="O22" s="28">
        <f>IF(ISNUMBER($G22),SUM(O18:O21),"")</f>
        <v>217</v>
      </c>
      <c r="P22" s="28">
        <f>IF(ISNUMBER($G22),SUM(P18:P21),"")</f>
        <v>4</v>
      </c>
      <c r="Q22" s="29">
        <f>IF(SUM($G18:$G21)+SUM($Q18:$Q21)&gt;0,SUM(Q18:Q21),"")</f>
        <v>599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41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84</v>
      </c>
      <c r="O23" s="12">
        <v>43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43</v>
      </c>
      <c r="F24" s="18">
        <v>1</v>
      </c>
      <c r="G24" s="19">
        <f>IF(AND(ISBLANK(D24),ISBLANK(E24)),"",D24+E24)</f>
        <v>134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36</v>
      </c>
      <c r="P24" s="18">
        <v>3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70</v>
      </c>
      <c r="F25" s="18">
        <v>0</v>
      </c>
      <c r="G25" s="19">
        <f>IF(AND(ISBLANK(D25),ISBLANK(E25)),"",D25+E25)</f>
        <v>162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87</v>
      </c>
      <c r="O25" s="18">
        <v>36</v>
      </c>
      <c r="P25" s="18">
        <v>3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45</v>
      </c>
      <c r="F26" s="23">
        <v>0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19616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199</v>
      </c>
      <c r="F27" s="28">
        <f>IF(ISNUMBER($G27),SUM(F23:F26),"")</f>
        <v>2</v>
      </c>
      <c r="G27" s="29">
        <f>IF(SUM($G23:$G26)+SUM($Q23:$Q26)&gt;0,SUM(G23:G26),"")</f>
        <v>568</v>
      </c>
      <c r="H27" s="27">
        <f>IF(ISNUMBER($G27),SUM(H23:H26),"")</f>
        <v>3</v>
      </c>
      <c r="I27" s="99"/>
      <c r="K27" s="96">
        <v>7309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159</v>
      </c>
      <c r="P27" s="28">
        <f>IF(ISNUMBER($G27),SUM(P23:P26),"")</f>
        <v>9</v>
      </c>
      <c r="Q27" s="29">
        <f>IF(SUM($G23:$G26)+SUM($Q23:$Q26)&gt;0,SUM(Q23:Q26),"")</f>
        <v>518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44</v>
      </c>
      <c r="F28" s="12">
        <v>1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45</v>
      </c>
      <c r="P28" s="12">
        <v>3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61</v>
      </c>
      <c r="F29" s="18">
        <v>0</v>
      </c>
      <c r="G29" s="19">
        <f>IF(AND(ISBLANK(D29),ISBLANK(E29)),"",D29+E29)</f>
        <v>164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34</v>
      </c>
      <c r="P29" s="18">
        <v>1</v>
      </c>
      <c r="Q29" s="19">
        <f>IF(AND(ISBLANK(N29),ISBLANK(O29)),"",N29+O29)</f>
        <v>120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112</v>
      </c>
      <c r="E30" s="18">
        <v>43</v>
      </c>
      <c r="F30" s="18">
        <v>0</v>
      </c>
      <c r="G30" s="19">
        <f>IF(AND(ISBLANK(D30),ISBLANK(E30)),"",D30+E30)</f>
        <v>155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88</v>
      </c>
      <c r="O30" s="18">
        <v>71</v>
      </c>
      <c r="P30" s="18">
        <v>0</v>
      </c>
      <c r="Q30" s="19">
        <f>IF(AND(ISBLANK(N30),ISBLANK(O30)),"",N30+O30)</f>
        <v>159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45</v>
      </c>
      <c r="F31" s="23">
        <v>0</v>
      </c>
      <c r="G31" s="24">
        <f>IF(AND(ISBLANK(D31),ISBLANK(E31)),"",D31+E31)</f>
        <v>153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36</v>
      </c>
      <c r="P31" s="23">
        <v>2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7199</v>
      </c>
      <c r="B32" s="97"/>
      <c r="C32" s="26" t="s">
        <v>18</v>
      </c>
      <c r="D32" s="27">
        <f>IF(ISNUMBER($G32),SUM(D28:D31),"")</f>
        <v>407</v>
      </c>
      <c r="E32" s="28">
        <f>IF(ISNUMBER($G32),SUM(E28:E31),"")</f>
        <v>193</v>
      </c>
      <c r="F32" s="28">
        <f>IF(ISNUMBER($G32),SUM(F28:F31),"")</f>
        <v>1</v>
      </c>
      <c r="G32" s="29">
        <f>IF(SUM($G28:$G31)+SUM($Q28:$Q31)&gt;0,SUM(G28:G31),"")</f>
        <v>600</v>
      </c>
      <c r="H32" s="27">
        <f>IF(ISNUMBER($G32),SUM(H28:H31),"")</f>
        <v>2</v>
      </c>
      <c r="I32" s="99"/>
      <c r="K32" s="96">
        <v>12915</v>
      </c>
      <c r="L32" s="97"/>
      <c r="M32" s="26" t="s">
        <v>18</v>
      </c>
      <c r="N32" s="27">
        <f>IF(ISNUMBER($G32),SUM(N28:N31),"")</f>
        <v>365</v>
      </c>
      <c r="O32" s="28">
        <f>IF(ISNUMBER($G32),SUM(O28:O31),"")</f>
        <v>186</v>
      </c>
      <c r="P32" s="28">
        <f>IF(ISNUMBER($G32),SUM(P28:P31),"")</f>
        <v>6</v>
      </c>
      <c r="Q32" s="29">
        <f>IF(SUM($G28:$G31)+SUM($Q28:$Q31)&gt;0,SUM(Q28:Q31),"")</f>
        <v>551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81</v>
      </c>
      <c r="E33" s="12">
        <v>45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96</v>
      </c>
      <c r="O33" s="12">
        <v>60</v>
      </c>
      <c r="P33" s="12">
        <v>0</v>
      </c>
      <c r="Q33" s="13">
        <f>IF(AND(ISBLANK(N33),ISBLANK(O33)),"",N33+O33)</f>
        <v>156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45</v>
      </c>
      <c r="P34" s="18">
        <v>3</v>
      </c>
      <c r="Q34" s="19">
        <f>IF(AND(ISBLANK(N34),ISBLANK(O34)),"",N34+O34)</f>
        <v>128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92</v>
      </c>
      <c r="E35" s="18">
        <v>34</v>
      </c>
      <c r="F35" s="18">
        <v>5</v>
      </c>
      <c r="G35" s="19">
        <f>IF(AND(ISBLANK(D35),ISBLANK(E35)),"",D35+E35)</f>
        <v>126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100</v>
      </c>
      <c r="O35" s="18">
        <v>43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63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102</v>
      </c>
      <c r="O36" s="23">
        <v>35</v>
      </c>
      <c r="P36" s="23">
        <v>3</v>
      </c>
      <c r="Q36" s="24">
        <f>IF(AND(ISBLANK(N36),ISBLANK(O36)),"",N36+O36)</f>
        <v>137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20840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196</v>
      </c>
      <c r="F37" s="28">
        <f>IF(ISNUMBER($G37),SUM(F33:F36),"")</f>
        <v>6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7123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183</v>
      </c>
      <c r="P37" s="28">
        <f>IF(ISNUMBER($G37),SUM(P33:P36),"")</f>
        <v>6</v>
      </c>
      <c r="Q37" s="29">
        <f>IF(SUM($G33:$G36)+SUM($Q33:$Q36)&gt;0,SUM(Q33:Q36),"")</f>
        <v>564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2255</v>
      </c>
      <c r="E39" s="34">
        <f>IF(ISNUMBER($G39),SUM(E12,E17,E22,E27,E32,E37),"")</f>
        <v>1163</v>
      </c>
      <c r="F39" s="34">
        <f>IF(ISNUMBER($G39),SUM(F12,F17,F22,F27,F32,F37),"")</f>
        <v>17</v>
      </c>
      <c r="G39" s="35">
        <f>IF(SUM($G$8:$G$37)+SUM($Q$8:$Q$37)&gt;0,SUM(G12,G17,G22,G27,G32,G37),"")</f>
        <v>3418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2283</v>
      </c>
      <c r="O39" s="34">
        <f>IF(ISNUMBER($G39),SUM(O12,O17,O22,O27,O32,O37),"")</f>
        <v>1125</v>
      </c>
      <c r="P39" s="34">
        <f>IF(ISNUMBER($G39),SUM(P12,P17,P22,P27,P32,P37),"")</f>
        <v>35</v>
      </c>
      <c r="Q39" s="35">
        <f>IF(SUM($G$8:$G$37)+SUM($Q$8:$Q$37)&gt;0,SUM(Q12,Q17,Q22,Q27,Q32,Q37),"")</f>
        <v>3408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Husovice B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2021-11-27T18:35:39Z</dcterms:modified>
</cp:coreProperties>
</file>